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7\"/>
    </mc:Choice>
  </mc:AlternateContent>
  <xr:revisionPtr revIDLastSave="0" documentId="8_{16E3F469-3DBB-4350-A723-70D936C61305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Лист1!$A$2:$M$48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9" i="1" l="1"/>
</calcChain>
</file>

<file path=xl/sharedStrings.xml><?xml version="1.0" encoding="utf-8"?>
<sst xmlns="http://schemas.openxmlformats.org/spreadsheetml/2006/main" count="215" uniqueCount="93">
  <si>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</si>
  <si>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</si>
  <si>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</si>
  <si>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</si>
  <si>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</si>
  <si>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</si>
  <si>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</si>
  <si>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</si>
  <si>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</si>
  <si>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</si>
  <si>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</si>
  <si>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</si>
  <si>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</si>
  <si>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</si>
  <si>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</si>
  <si>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</si>
  <si>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</si>
  <si>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</si>
  <si>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</si>
  <si>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</si>
  <si>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</si>
  <si>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</si>
  <si>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</si>
  <si>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</si>
  <si>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</si>
  <si>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</si>
  <si>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</si>
  <si>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</si>
  <si>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</si>
  <si>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</si>
  <si>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­ сведениями о допущенных отклонениях при изготовлении товара от требований СТБ 2252-2012 и СТБ 2270-2012.</t>
  </si>
  <si>
    <t>Металл</t>
  </si>
  <si>
    <t>Муфта термоусаживаемая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</si>
  <si>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</si>
  <si>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>ПИ-труба с усилениями</t>
  </si>
  <si>
    <t>ПИ-тройник угловой</t>
  </si>
  <si>
    <t>Манжета стенового ввода</t>
  </si>
  <si>
    <t>Резина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</si>
  <si>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</si>
  <si>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Ст 219х6 ГОСТ 10705-80 (20) ПЭ315(У)</t>
  </si>
  <si>
    <t>Ст 90-219х6-300 ГОСТ 17375 (20)-1000 ПЭ315</t>
  </si>
  <si>
    <t>ПИ-промежуточный элемент с выводом кабеля</t>
  </si>
  <si>
    <t>Ст 219х6 ГОСТ 10705 В(20)-1500 ПЭ315</t>
  </si>
  <si>
    <t>ПИ-неподвижная опора</t>
  </si>
  <si>
    <t>Ст 500-219х6-2000 ПЭ315</t>
  </si>
  <si>
    <t>СВ-315</t>
  </si>
  <si>
    <t>СВ-140</t>
  </si>
  <si>
    <t>СВ-90</t>
  </si>
  <si>
    <t xml:space="preserve">Комплект заделки стыка </t>
  </si>
  <si>
    <t>Пенополиуретан</t>
  </si>
  <si>
    <t>­ свидетельством об изготовлении деталей (элементов) трубопроводов от предприятия-изготовителя;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</si>
  <si>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01.01.2026.</t>
  </si>
  <si>
    <t>ПИ-неподвижная опора (МЗИ)</t>
  </si>
  <si>
    <t>Ст 500-219х6-2000/250 ОС315</t>
  </si>
  <si>
    <t xml:space="preserve">ПИ-неподвижная опора </t>
  </si>
  <si>
    <t>Ст 500-219х6-2000 ОС315</t>
  </si>
  <si>
    <t>Ст 90-219х6-300 ГОСТ 17375 (20)-1000 ОС315</t>
  </si>
  <si>
    <t>Ст 90-219х6-300 ГОСТ 17375 (20)-1000/1300 ОС315</t>
  </si>
  <si>
    <t>(серия 5.903, вып.1-95 ч.1 ТС-582-07) Ст 30-219х6-300 ГОСТ 17375 (20)-1000 ОС315</t>
  </si>
  <si>
    <t>(серия 5.903, вып.1-95 ч.1 ТС-582-07) Ст 30-219х6-300 ГОСТ 17375 (20)-1000/1200 ОС315</t>
  </si>
  <si>
    <t>(серия 5.903, вып.1-95 ч.1 ТС-582-07 аналог ТС-583.000-003) Ст 10-219х6-300 ГОСТ 17375 (20)-1000 ОС315</t>
  </si>
  <si>
    <t>(серия 5.903, вып.1-95 ч.1 ТС-582-07 аналог ТС-583.000-003) Ст 10-219х6-300 ГОСТ 17375 (20)-1000/1100 ОС315</t>
  </si>
  <si>
    <t>ПИ-тройник воздушника с шаровым краном</t>
  </si>
  <si>
    <t>(ТС-592 серия 5.903-13 (вып.1-95)) СТ 219х6-32х3 ТС-592 (20)-1500/700 ОС315/90</t>
  </si>
  <si>
    <t>Ст 219х6 ГОСТ 10705-80 В(20) ОС315</t>
  </si>
  <si>
    <t>КЗС (Ц)-219/315</t>
  </si>
  <si>
    <t>Муфта</t>
  </si>
  <si>
    <t>(ОЦ)-315 (L=600)</t>
  </si>
  <si>
    <t>Ст 32х3 ГОСТ 10705 (20)-1500/1000 ПЭ90</t>
  </si>
  <si>
    <t>Ст 76х3 ГОСТ 10705 (20)-1500/1100 ПЭ140</t>
  </si>
  <si>
    <t>ПИ-концевой элемент без вывода кабеля СОДК</t>
  </si>
  <si>
    <t>Ст 32х3 ГОСТ 10705 В(20)-900/250 ПЭ90</t>
  </si>
  <si>
    <t>Ст 76х3 ГОСТ 10705 В(20)-900/250 ПЭ140</t>
  </si>
  <si>
    <t>Ст 219х6 ГОСТ 10705 В(20)-1600/250 ПЭ315</t>
  </si>
  <si>
    <t>Ст 90-219х6-300 ГОСТ 17375 (20)-1000/1300 ПЭ315</t>
  </si>
  <si>
    <t>Ст 80-219х6-300 ГОСТ 17375 (20)-1000 ПЭ315</t>
  </si>
  <si>
    <t>ПИ-отвод (МЗИ-БВК 3х1,5)</t>
  </si>
  <si>
    <t>ПИ-концевой элемент (МЗИ-БВК)</t>
  </si>
  <si>
    <t>Ст 90-219х6-300 ГОСТ 17375 (20)-1000/1600/250 ПЭ315</t>
  </si>
  <si>
    <t>Ст 90-219х6-300 ГОСТ 17375 (20)-1300/1600/250 ПЭ315</t>
  </si>
  <si>
    <t>Ст 219х6-32х3 В(20)-отвод 45-32х3 ГОСТ 17375-1500/900/350 ПЭ315/90</t>
  </si>
  <si>
    <t>Ст 219х6-32х3 В(20)-отвод 45-32х3 ГОСТ 17375-1500/1500/350 ПЭ315/90</t>
  </si>
  <si>
    <t>Ст 219х6-76х3 В(20)-отвод 45-76х3 ГОСТ 17375-1500/900/350 ПЭ315/140</t>
  </si>
  <si>
    <t>Ст 219х6-76х3 В(20)-отвод 45-76х3 ГОСТ 17375-1500/1500/350 ПЭ315/140</t>
  </si>
  <si>
    <t>Ст 219х6 ГОСТ 10705-80 В(20) ПЭ315</t>
  </si>
  <si>
    <t>КЗС (М)-219/315</t>
  </si>
  <si>
    <t>КЗС (М)-76/140</t>
  </si>
  <si>
    <t>КЗС (М)-32/90</t>
  </si>
  <si>
    <t>Т-315/600</t>
  </si>
  <si>
    <t>Т-140/600</t>
  </si>
  <si>
    <t>Т-90/600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</si>
  <si>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2025/013/BY);</t>
  </si>
  <si>
    <t>СПЕЦИФИКАЦИЯ №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</si>
</sst>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\-??\ _₽_-;_-@_-"/>
  </numFmts>
  <fonts count="15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1" fillId="0" borderId="0" applyBorder="0" applyProtection="0"/>
    <xf numFmtId="0" fontId="11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2" fontId="6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65"/>
  <sheetViews>
    <sheetView tabSelected="1" zoomScale="93" zoomScaleNormal="93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2.14062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0" bestFit="1" customWidth="1"/>
  </cols>
  <sheetData>
    <row r="2" spans="1:17" x14ac:dyDescent="0.25">
      <c r="A2" s="74" t="s">
        <v>92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5"/>
      <c r="M2" s="5"/>
    </row>
    <row r="3" spans="1:17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7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7" s="25" customFormat="1" ht="15" customHeight="1" x14ac:dyDescent="0.2">
      <c r="A5" s="13">
        <v>1</v>
      </c>
      <c r="B5" s="16" t="s">
        <v>13</v>
      </c>
      <c r="C5" s="20" t="s">
        <v>52</v>
      </c>
      <c r="D5" s="62" t="s">
        <v>53</v>
      </c>
      <c r="E5" s="16" t="s">
        <v>14</v>
      </c>
      <c r="F5" s="16">
        <v>2</v>
      </c>
      <c r="G5" s="50">
        <v>50</v>
      </c>
      <c r="H5" s="21">
        <f t="shared" ref="H5" si="0">F5*G5</f>
        <v>100</v>
      </c>
      <c r="I5" s="61" t="s">
        <v>31</v>
      </c>
      <c r="J5" s="16">
        <v>7307931900</v>
      </c>
      <c r="K5" s="16"/>
      <c r="L5" s="14"/>
      <c r="M5" s="15"/>
      <c r="N5" s="47"/>
      <c r="O5" s="47"/>
      <c r="P5" s="47"/>
      <c r="Q5" s="47"/>
    </row>
    <row r="6" spans="1:17" s="25" customFormat="1" ht="15" customHeight="1" x14ac:dyDescent="0.2">
      <c r="A6" s="13">
        <v>2</v>
      </c>
      <c r="B6" s="16" t="s">
        <v>13</v>
      </c>
      <c r="C6" s="20" t="s">
        <v>54</v>
      </c>
      <c r="D6" s="62" t="s">
        <v>55</v>
      </c>
      <c r="E6" s="16" t="s">
        <v>14</v>
      </c>
      <c r="F6" s="16">
        <v>2</v>
      </c>
      <c r="G6" s="50">
        <v>50</v>
      </c>
      <c r="H6" s="21">
        <f t="shared" ref="H6" si="1">F6*G6</f>
        <v>100</v>
      </c>
      <c r="I6" s="61" t="s">
        <v>31</v>
      </c>
      <c r="J6" s="16">
        <v>7307931900</v>
      </c>
      <c r="K6" s="16"/>
      <c r="L6" s="14"/>
      <c r="M6" s="15"/>
      <c r="N6" s="47"/>
      <c r="O6" s="47"/>
      <c r="P6" s="47"/>
      <c r="Q6" s="47"/>
    </row>
    <row r="7" spans="1:17" s="25" customFormat="1" ht="15" customHeight="1" x14ac:dyDescent="0.2">
      <c r="A7" s="13">
        <v>3</v>
      </c>
      <c r="B7" s="16" t="s">
        <v>13</v>
      </c>
      <c r="C7" s="20" t="s">
        <v>54</v>
      </c>
      <c r="D7" s="62" t="s">
        <v>55</v>
      </c>
      <c r="E7" s="16" t="s">
        <v>14</v>
      </c>
      <c r="F7" s="16">
        <v>2</v>
      </c>
      <c r="G7" s="50">
        <v>50</v>
      </c>
      <c r="H7" s="21">
        <f t="shared" ref="H7" si="2">F7*G7</f>
        <v>100</v>
      </c>
      <c r="I7" s="61" t="s">
        <v>31</v>
      </c>
      <c r="J7" s="16">
        <v>7307931900</v>
      </c>
      <c r="K7" s="16"/>
      <c r="L7" s="14"/>
      <c r="M7" s="15"/>
      <c r="N7" s="47"/>
      <c r="O7" s="47"/>
      <c r="P7" s="47"/>
      <c r="Q7" s="47"/>
    </row>
    <row r="8" spans="1:17" s="25" customFormat="1" ht="15" customHeight="1" x14ac:dyDescent="0.2">
      <c r="A8" s="13">
        <v>4</v>
      </c>
      <c r="B8" s="16" t="s">
        <v>13</v>
      </c>
      <c r="C8" s="20" t="s">
        <v>54</v>
      </c>
      <c r="D8" s="62" t="s">
        <v>55</v>
      </c>
      <c r="E8" s="16" t="s">
        <v>14</v>
      </c>
      <c r="F8" s="16">
        <v>2</v>
      </c>
      <c r="G8" s="50">
        <v>50</v>
      </c>
      <c r="H8" s="21">
        <f t="shared" ref="H8" si="3">F8*G8</f>
        <v>100</v>
      </c>
      <c r="I8" s="61" t="s">
        <v>31</v>
      </c>
      <c r="J8" s="16">
        <v>7307931900</v>
      </c>
      <c r="K8" s="16"/>
      <c r="L8" s="14"/>
      <c r="M8" s="15"/>
      <c r="N8" s="47"/>
      <c r="O8" s="47"/>
      <c r="P8" s="47"/>
      <c r="Q8" s="47"/>
    </row>
    <row r="9" spans="1:17" s="25" customFormat="1" ht="15" customHeight="1" x14ac:dyDescent="0.2">
      <c r="A9" s="13">
        <v>5</v>
      </c>
      <c r="B9" s="16" t="s">
        <v>13</v>
      </c>
      <c r="C9" s="20" t="s">
        <v>54</v>
      </c>
      <c r="D9" s="62" t="s">
        <v>55</v>
      </c>
      <c r="E9" s="16" t="s">
        <v>14</v>
      </c>
      <c r="F9" s="16">
        <v>10</v>
      </c>
      <c r="G9" s="50">
        <v>50</v>
      </c>
      <c r="H9" s="21">
        <f t="shared" ref="H9" si="4">F9*G9</f>
        <v>500</v>
      </c>
      <c r="I9" s="61" t="s">
        <v>31</v>
      </c>
      <c r="J9" s="16">
        <v>7307931900</v>
      </c>
      <c r="K9" s="16"/>
      <c r="L9" s="14"/>
      <c r="M9" s="15"/>
      <c r="N9" s="47"/>
      <c r="O9" s="47"/>
      <c r="P9" s="47"/>
      <c r="Q9" s="47"/>
    </row>
    <row r="10" spans="1:17" s="25" customFormat="1" ht="15" customHeight="1" x14ac:dyDescent="0.2">
      <c r="A10" s="13">
        <v>6</v>
      </c>
      <c r="B10" s="16" t="s">
        <v>13</v>
      </c>
      <c r="C10" s="20" t="s">
        <v>54</v>
      </c>
      <c r="D10" s="62" t="s">
        <v>55</v>
      </c>
      <c r="E10" s="16" t="s">
        <v>14</v>
      </c>
      <c r="F10" s="16">
        <v>2</v>
      </c>
      <c r="G10" s="50">
        <v>50</v>
      </c>
      <c r="H10" s="21">
        <f t="shared" ref="H10" si="5">F10*G10</f>
        <v>100</v>
      </c>
      <c r="I10" s="61" t="s">
        <v>31</v>
      </c>
      <c r="J10" s="16">
        <v>7307931900</v>
      </c>
      <c r="K10" s="16"/>
      <c r="L10" s="14"/>
      <c r="M10" s="15"/>
      <c r="N10" s="47"/>
      <c r="O10" s="47"/>
      <c r="P10" s="47"/>
      <c r="Q10" s="47"/>
    </row>
    <row r="11" spans="1:17" s="25" customFormat="1" ht="15" customHeight="1" x14ac:dyDescent="0.2">
      <c r="A11" s="13">
        <v>7</v>
      </c>
      <c r="B11" s="16" t="s">
        <v>13</v>
      </c>
      <c r="C11" s="20" t="s">
        <v>54</v>
      </c>
      <c r="D11" s="62" t="s">
        <v>55</v>
      </c>
      <c r="E11" s="16" t="s">
        <v>14</v>
      </c>
      <c r="F11" s="16">
        <v>2</v>
      </c>
      <c r="G11" s="50">
        <v>50</v>
      </c>
      <c r="H11" s="21">
        <f t="shared" ref="H11:H12" si="6">F11*G11</f>
        <v>100</v>
      </c>
      <c r="I11" s="61" t="s">
        <v>31</v>
      </c>
      <c r="J11" s="16">
        <v>7307931900</v>
      </c>
      <c r="K11" s="16"/>
      <c r="L11" s="14"/>
      <c r="M11" s="15"/>
      <c r="N11" s="47"/>
      <c r="O11" s="47"/>
      <c r="P11" s="47"/>
      <c r="Q11" s="47"/>
    </row>
    <row r="12" spans="1:17" x14ac:dyDescent="0.25">
      <c r="A12" s="13">
        <v>8</v>
      </c>
      <c r="B12" s="16" t="s">
        <v>13</v>
      </c>
      <c r="C12" s="20" t="s">
        <v>28</v>
      </c>
      <c r="D12" s="20" t="s">
        <v>56</v>
      </c>
      <c r="E12" s="16" t="s">
        <v>14</v>
      </c>
      <c r="F12" s="17">
        <v>12</v>
      </c>
      <c r="G12" s="14">
        <v>30</v>
      </c>
      <c r="H12" s="18">
        <f t="shared" si="6"/>
        <v>360</v>
      </c>
      <c r="I12" s="61">
        <v>20</v>
      </c>
      <c r="J12" s="45">
        <v>7307931100</v>
      </c>
      <c r="K12" s="16"/>
      <c r="L12" s="19"/>
      <c r="M12" s="15"/>
      <c r="N12" s="48"/>
      <c r="O12" s="47"/>
      <c r="P12" s="48"/>
      <c r="Q12" s="48"/>
    </row>
    <row r="13" spans="1:17" x14ac:dyDescent="0.25">
      <c r="A13" s="13">
        <v>9</v>
      </c>
      <c r="B13" s="16" t="s">
        <v>13</v>
      </c>
      <c r="C13" s="20" t="s">
        <v>28</v>
      </c>
      <c r="D13" s="20" t="s">
        <v>57</v>
      </c>
      <c r="E13" s="16" t="s">
        <v>14</v>
      </c>
      <c r="F13" s="17">
        <v>64</v>
      </c>
      <c r="G13" s="14">
        <v>30</v>
      </c>
      <c r="H13" s="18">
        <f t="shared" ref="H13" si="7">F13*G13</f>
        <v>1920</v>
      </c>
      <c r="I13" s="61">
        <v>20</v>
      </c>
      <c r="J13" s="45">
        <v>7307931100</v>
      </c>
      <c r="K13" s="16"/>
      <c r="L13" s="19"/>
      <c r="M13" s="15"/>
      <c r="N13" s="48"/>
      <c r="O13" s="47"/>
      <c r="P13" s="48"/>
      <c r="Q13" s="48"/>
    </row>
    <row r="14" spans="1:17" ht="24" x14ac:dyDescent="0.25">
      <c r="A14" s="13">
        <v>10</v>
      </c>
      <c r="B14" s="16" t="s">
        <v>13</v>
      </c>
      <c r="C14" s="20" t="s">
        <v>28</v>
      </c>
      <c r="D14" s="20" t="s">
        <v>58</v>
      </c>
      <c r="E14" s="16" t="s">
        <v>14</v>
      </c>
      <c r="F14" s="17">
        <v>1</v>
      </c>
      <c r="G14" s="14">
        <v>30</v>
      </c>
      <c r="H14" s="18">
        <f t="shared" ref="H14" si="8">F14*G14</f>
        <v>30</v>
      </c>
      <c r="I14" s="61">
        <v>20</v>
      </c>
      <c r="J14" s="45">
        <v>7307931100</v>
      </c>
      <c r="K14" s="16"/>
      <c r="L14" s="19"/>
      <c r="M14" s="15"/>
      <c r="N14" s="48"/>
      <c r="O14" s="47"/>
      <c r="P14" s="48"/>
      <c r="Q14" s="48"/>
    </row>
    <row r="15" spans="1:17" ht="24" x14ac:dyDescent="0.25">
      <c r="A15" s="13">
        <v>11</v>
      </c>
      <c r="B15" s="16" t="s">
        <v>13</v>
      </c>
      <c r="C15" s="20" t="s">
        <v>28</v>
      </c>
      <c r="D15" s="20" t="s">
        <v>59</v>
      </c>
      <c r="E15" s="16" t="s">
        <v>14</v>
      </c>
      <c r="F15" s="17">
        <v>1</v>
      </c>
      <c r="G15" s="14">
        <v>30</v>
      </c>
      <c r="H15" s="18">
        <f t="shared" ref="H15" si="9">F15*G15</f>
        <v>30</v>
      </c>
      <c r="I15" s="61">
        <v>20</v>
      </c>
      <c r="J15" s="45">
        <v>7307931100</v>
      </c>
      <c r="K15" s="16"/>
      <c r="L15" s="19"/>
      <c r="M15" s="15"/>
      <c r="N15" s="48"/>
      <c r="O15" s="47"/>
      <c r="P15" s="48"/>
      <c r="Q15" s="48"/>
    </row>
    <row r="16" spans="1:17" ht="24" x14ac:dyDescent="0.25">
      <c r="A16" s="13">
        <v>12</v>
      </c>
      <c r="B16" s="16" t="s">
        <v>13</v>
      </c>
      <c r="C16" s="20" t="s">
        <v>28</v>
      </c>
      <c r="D16" s="20" t="s">
        <v>60</v>
      </c>
      <c r="E16" s="16" t="s">
        <v>14</v>
      </c>
      <c r="F16" s="17">
        <v>1</v>
      </c>
      <c r="G16" s="14">
        <v>30</v>
      </c>
      <c r="H16" s="18">
        <f t="shared" ref="H16" si="10">F16*G16</f>
        <v>30</v>
      </c>
      <c r="I16" s="61">
        <v>20</v>
      </c>
      <c r="J16" s="45">
        <v>7307931100</v>
      </c>
      <c r="K16" s="16"/>
      <c r="L16" s="19"/>
      <c r="M16" s="15"/>
      <c r="N16" s="48"/>
      <c r="O16" s="47"/>
      <c r="P16" s="48"/>
      <c r="Q16" s="48"/>
    </row>
    <row r="17" spans="1:17" ht="24" x14ac:dyDescent="0.25">
      <c r="A17" s="13">
        <v>13</v>
      </c>
      <c r="B17" s="16" t="s">
        <v>13</v>
      </c>
      <c r="C17" s="20" t="s">
        <v>28</v>
      </c>
      <c r="D17" s="20" t="s">
        <v>61</v>
      </c>
      <c r="E17" s="16" t="s">
        <v>14</v>
      </c>
      <c r="F17" s="17">
        <v>1</v>
      </c>
      <c r="G17" s="14">
        <v>30</v>
      </c>
      <c r="H17" s="18">
        <f t="shared" ref="H17:H22" si="11">F17*G17</f>
        <v>30</v>
      </c>
      <c r="I17" s="61">
        <v>20</v>
      </c>
      <c r="J17" s="45">
        <v>7307931100</v>
      </c>
      <c r="K17" s="16"/>
      <c r="L17" s="19"/>
      <c r="M17" s="15"/>
      <c r="N17" s="48"/>
      <c r="O17" s="47"/>
      <c r="P17" s="48"/>
      <c r="Q17" s="48"/>
    </row>
    <row r="18" spans="1:17" ht="24" x14ac:dyDescent="0.25">
      <c r="A18" s="13">
        <v>14</v>
      </c>
      <c r="B18" s="16" t="s">
        <v>13</v>
      </c>
      <c r="C18" s="20" t="s">
        <v>62</v>
      </c>
      <c r="D18" s="20" t="s">
        <v>63</v>
      </c>
      <c r="E18" s="16" t="s">
        <v>14</v>
      </c>
      <c r="F18" s="23">
        <v>2</v>
      </c>
      <c r="G18" s="14">
        <v>30</v>
      </c>
      <c r="H18" s="18">
        <f t="shared" si="11"/>
        <v>60</v>
      </c>
      <c r="I18" s="61">
        <v>20</v>
      </c>
      <c r="J18" s="16">
        <v>7307939900</v>
      </c>
      <c r="K18" s="16"/>
      <c r="L18" s="19"/>
      <c r="M18" s="15"/>
      <c r="N18" s="48"/>
      <c r="O18" s="47"/>
      <c r="P18" s="48"/>
      <c r="Q18" s="48"/>
    </row>
    <row r="19" spans="1:17" x14ac:dyDescent="0.25">
      <c r="A19" s="13">
        <v>15</v>
      </c>
      <c r="B19" s="22" t="s">
        <v>15</v>
      </c>
      <c r="C19" s="24" t="s">
        <v>16</v>
      </c>
      <c r="D19" s="46" t="s">
        <v>64</v>
      </c>
      <c r="E19" s="16" t="s">
        <v>17</v>
      </c>
      <c r="F19" s="49">
        <v>1769</v>
      </c>
      <c r="G19" s="14">
        <v>45</v>
      </c>
      <c r="H19" s="18">
        <f t="shared" si="11"/>
        <v>79605</v>
      </c>
      <c r="I19" s="61">
        <v>20</v>
      </c>
      <c r="J19" s="45">
        <v>7306307708</v>
      </c>
      <c r="K19" s="16"/>
      <c r="L19" s="19"/>
      <c r="M19" s="15"/>
      <c r="N19" s="47"/>
      <c r="O19" s="47"/>
      <c r="P19" s="48"/>
      <c r="Q19" s="48"/>
    </row>
    <row r="20" spans="1:17" ht="24" x14ac:dyDescent="0.25">
      <c r="A20" s="13">
        <v>16</v>
      </c>
      <c r="B20" s="63"/>
      <c r="C20" s="64" t="s">
        <v>48</v>
      </c>
      <c r="D20" s="65" t="s">
        <v>65</v>
      </c>
      <c r="E20" s="63" t="s">
        <v>14</v>
      </c>
      <c r="F20" s="63">
        <v>278</v>
      </c>
      <c r="G20" s="66">
        <v>3</v>
      </c>
      <c r="H20" s="67">
        <f t="shared" si="11"/>
        <v>834</v>
      </c>
      <c r="I20" s="63" t="s">
        <v>49</v>
      </c>
      <c r="J20" s="63">
        <v>3926909709</v>
      </c>
      <c r="K20" s="16"/>
      <c r="L20" s="68"/>
      <c r="M20" s="69"/>
    </row>
    <row r="21" spans="1:17" s="25" customFormat="1" ht="15" customHeight="1" x14ac:dyDescent="0.2">
      <c r="A21" s="13">
        <v>17</v>
      </c>
      <c r="B21" s="16"/>
      <c r="C21" s="20" t="s">
        <v>66</v>
      </c>
      <c r="D21" s="20" t="s">
        <v>67</v>
      </c>
      <c r="E21" s="16" t="s">
        <v>14</v>
      </c>
      <c r="F21" s="16">
        <v>278</v>
      </c>
      <c r="G21" s="14">
        <v>1</v>
      </c>
      <c r="H21" s="18">
        <f t="shared" si="11"/>
        <v>278</v>
      </c>
      <c r="I21" s="61" t="s">
        <v>31</v>
      </c>
      <c r="J21" s="51">
        <v>3917400009</v>
      </c>
      <c r="K21" s="16"/>
      <c r="L21" s="14"/>
      <c r="M21" s="15"/>
      <c r="N21" s="47"/>
      <c r="O21" s="47"/>
      <c r="P21" s="47"/>
      <c r="Q21" s="47"/>
    </row>
    <row r="22" spans="1:17" s="2" customFormat="1" x14ac:dyDescent="0.25">
      <c r="A22" s="13">
        <v>18</v>
      </c>
      <c r="B22" s="16" t="s">
        <v>13</v>
      </c>
      <c r="C22" s="20" t="s">
        <v>29</v>
      </c>
      <c r="D22" s="20" t="s">
        <v>68</v>
      </c>
      <c r="E22" s="16" t="s">
        <v>14</v>
      </c>
      <c r="F22" s="16">
        <v>2</v>
      </c>
      <c r="G22" s="14">
        <v>5.5</v>
      </c>
      <c r="H22" s="18">
        <f t="shared" si="11"/>
        <v>11</v>
      </c>
      <c r="I22" s="61">
        <v>20</v>
      </c>
      <c r="J22" s="16">
        <v>8481808199</v>
      </c>
      <c r="K22" s="16"/>
      <c r="L22" s="14"/>
      <c r="M22" s="15"/>
      <c r="N22" s="70"/>
      <c r="O22" s="47"/>
      <c r="P22" s="70"/>
      <c r="Q22" s="70"/>
    </row>
    <row r="23" spans="1:17" s="2" customFormat="1" x14ac:dyDescent="0.25">
      <c r="A23" s="13">
        <v>19</v>
      </c>
      <c r="B23" s="16" t="s">
        <v>13</v>
      </c>
      <c r="C23" s="20" t="s">
        <v>29</v>
      </c>
      <c r="D23" s="20" t="s">
        <v>69</v>
      </c>
      <c r="E23" s="16" t="s">
        <v>14</v>
      </c>
      <c r="F23" s="16">
        <v>2</v>
      </c>
      <c r="G23" s="14">
        <v>11</v>
      </c>
      <c r="H23" s="18">
        <f t="shared" ref="H23:H24" si="12">F23*G23</f>
        <v>22</v>
      </c>
      <c r="I23" s="61">
        <v>20</v>
      </c>
      <c r="J23" s="16">
        <v>8481808199</v>
      </c>
      <c r="K23" s="16"/>
      <c r="L23" s="14"/>
      <c r="M23" s="15"/>
      <c r="N23" s="70"/>
      <c r="O23" s="47"/>
      <c r="P23" s="70"/>
      <c r="Q23" s="70"/>
    </row>
    <row r="24" spans="1:17" s="25" customFormat="1" ht="24" x14ac:dyDescent="0.2">
      <c r="A24" s="13">
        <v>20</v>
      </c>
      <c r="B24" s="16" t="s">
        <v>13</v>
      </c>
      <c r="C24" s="20" t="s">
        <v>70</v>
      </c>
      <c r="D24" s="20" t="s">
        <v>71</v>
      </c>
      <c r="E24" s="16" t="s">
        <v>14</v>
      </c>
      <c r="F24" s="16">
        <v>2</v>
      </c>
      <c r="G24" s="14">
        <v>7</v>
      </c>
      <c r="H24" s="18">
        <f t="shared" si="12"/>
        <v>14</v>
      </c>
      <c r="I24" s="61">
        <v>20</v>
      </c>
      <c r="J24" s="16">
        <v>7307931900</v>
      </c>
      <c r="K24" s="16"/>
      <c r="L24" s="14"/>
      <c r="M24" s="15"/>
      <c r="N24" s="47"/>
      <c r="O24" s="47"/>
      <c r="P24" s="47"/>
      <c r="Q24" s="47"/>
    </row>
    <row r="25" spans="1:17" s="25" customFormat="1" ht="24" x14ac:dyDescent="0.2">
      <c r="A25" s="13">
        <v>21</v>
      </c>
      <c r="B25" s="16" t="s">
        <v>13</v>
      </c>
      <c r="C25" s="20" t="s">
        <v>70</v>
      </c>
      <c r="D25" s="20" t="s">
        <v>72</v>
      </c>
      <c r="E25" s="16" t="s">
        <v>14</v>
      </c>
      <c r="F25" s="16">
        <v>2</v>
      </c>
      <c r="G25" s="14">
        <v>21</v>
      </c>
      <c r="H25" s="18">
        <f t="shared" ref="H25" si="13">F25*G25</f>
        <v>42</v>
      </c>
      <c r="I25" s="61">
        <v>20</v>
      </c>
      <c r="J25" s="16">
        <v>7307931900</v>
      </c>
      <c r="K25" s="16"/>
      <c r="L25" s="14"/>
      <c r="M25" s="15"/>
      <c r="N25" s="47"/>
      <c r="O25" s="47"/>
      <c r="P25" s="47"/>
      <c r="Q25" s="47"/>
    </row>
    <row r="26" spans="1:17" s="25" customFormat="1" ht="12" x14ac:dyDescent="0.2">
      <c r="A26" s="13">
        <v>22</v>
      </c>
      <c r="B26" s="16" t="s">
        <v>13</v>
      </c>
      <c r="C26" s="20" t="s">
        <v>77</v>
      </c>
      <c r="D26" s="20" t="s">
        <v>73</v>
      </c>
      <c r="E26" s="16" t="s">
        <v>14</v>
      </c>
      <c r="F26" s="16">
        <v>2</v>
      </c>
      <c r="G26" s="14">
        <v>90</v>
      </c>
      <c r="H26" s="18">
        <f t="shared" ref="H26:H28" si="14">F26*G26</f>
        <v>180</v>
      </c>
      <c r="I26" s="61">
        <v>20</v>
      </c>
      <c r="J26" s="16">
        <v>7307931900</v>
      </c>
      <c r="K26" s="16"/>
      <c r="L26" s="14"/>
      <c r="M26" s="15"/>
      <c r="N26" s="47"/>
      <c r="O26" s="47"/>
      <c r="P26" s="47"/>
      <c r="Q26" s="47"/>
    </row>
    <row r="27" spans="1:17" s="25" customFormat="1" ht="15" customHeight="1" x14ac:dyDescent="0.2">
      <c r="A27" s="13">
        <v>23</v>
      </c>
      <c r="B27" s="16" t="s">
        <v>13</v>
      </c>
      <c r="C27" s="20" t="s">
        <v>43</v>
      </c>
      <c r="D27" s="62" t="s">
        <v>44</v>
      </c>
      <c r="E27" s="16" t="s">
        <v>14</v>
      </c>
      <c r="F27" s="16">
        <v>2</v>
      </c>
      <c r="G27" s="50">
        <v>50</v>
      </c>
      <c r="H27" s="21">
        <f t="shared" si="14"/>
        <v>100</v>
      </c>
      <c r="I27" s="61" t="s">
        <v>31</v>
      </c>
      <c r="J27" s="16">
        <v>7306308000</v>
      </c>
      <c r="K27" s="16"/>
      <c r="L27" s="14"/>
      <c r="M27" s="15"/>
      <c r="N27" s="47"/>
      <c r="O27" s="47"/>
      <c r="P27" s="47"/>
      <c r="Q27" s="47"/>
    </row>
    <row r="28" spans="1:17" x14ac:dyDescent="0.25">
      <c r="A28" s="13">
        <v>24</v>
      </c>
      <c r="B28" s="16" t="s">
        <v>13</v>
      </c>
      <c r="C28" s="20" t="s">
        <v>28</v>
      </c>
      <c r="D28" s="20" t="s">
        <v>40</v>
      </c>
      <c r="E28" s="16" t="s">
        <v>14</v>
      </c>
      <c r="F28" s="17">
        <v>10</v>
      </c>
      <c r="G28" s="14">
        <v>27.7</v>
      </c>
      <c r="H28" s="18">
        <f t="shared" si="14"/>
        <v>277</v>
      </c>
      <c r="I28" s="61">
        <v>20</v>
      </c>
      <c r="J28" s="45">
        <v>7307931100</v>
      </c>
      <c r="K28" s="16"/>
      <c r="L28" s="19"/>
      <c r="M28" s="15"/>
      <c r="N28" s="48"/>
      <c r="O28" s="47"/>
      <c r="P28" s="48"/>
      <c r="Q28" s="48"/>
    </row>
    <row r="29" spans="1:17" x14ac:dyDescent="0.25">
      <c r="A29" s="13">
        <v>25</v>
      </c>
      <c r="B29" s="16" t="s">
        <v>13</v>
      </c>
      <c r="C29" s="20" t="s">
        <v>28</v>
      </c>
      <c r="D29" s="20" t="s">
        <v>74</v>
      </c>
      <c r="E29" s="16" t="s">
        <v>14</v>
      </c>
      <c r="F29" s="17">
        <v>8</v>
      </c>
      <c r="G29" s="14">
        <v>27.7</v>
      </c>
      <c r="H29" s="18">
        <f t="shared" ref="H29" si="15">F29*G29</f>
        <v>221.6</v>
      </c>
      <c r="I29" s="61">
        <v>20</v>
      </c>
      <c r="J29" s="45">
        <v>7307931100</v>
      </c>
      <c r="K29" s="16"/>
      <c r="L29" s="19"/>
      <c r="M29" s="15"/>
      <c r="N29" s="48"/>
      <c r="O29" s="47"/>
      <c r="P29" s="48"/>
      <c r="Q29" s="48"/>
    </row>
    <row r="30" spans="1:17" x14ac:dyDescent="0.25">
      <c r="A30" s="13">
        <v>26</v>
      </c>
      <c r="B30" s="16" t="s">
        <v>13</v>
      </c>
      <c r="C30" s="20" t="s">
        <v>28</v>
      </c>
      <c r="D30" s="20" t="s">
        <v>75</v>
      </c>
      <c r="E30" s="16" t="s">
        <v>14</v>
      </c>
      <c r="F30" s="17">
        <v>2</v>
      </c>
      <c r="G30" s="14">
        <v>27.7</v>
      </c>
      <c r="H30" s="18">
        <f t="shared" ref="H30" si="16">F30*G30</f>
        <v>55.4</v>
      </c>
      <c r="I30" s="61">
        <v>20</v>
      </c>
      <c r="J30" s="45">
        <v>7307931100</v>
      </c>
      <c r="K30" s="16"/>
      <c r="L30" s="19"/>
      <c r="M30" s="15"/>
      <c r="N30" s="48"/>
      <c r="O30" s="47"/>
      <c r="P30" s="48"/>
      <c r="Q30" s="48"/>
    </row>
    <row r="31" spans="1:17" x14ac:dyDescent="0.25">
      <c r="A31" s="13">
        <v>27</v>
      </c>
      <c r="B31" s="16" t="s">
        <v>13</v>
      </c>
      <c r="C31" s="20" t="s">
        <v>76</v>
      </c>
      <c r="D31" s="20" t="s">
        <v>78</v>
      </c>
      <c r="E31" s="16" t="s">
        <v>14</v>
      </c>
      <c r="F31" s="17">
        <v>2</v>
      </c>
      <c r="G31" s="14">
        <v>27.7</v>
      </c>
      <c r="H31" s="18">
        <f t="shared" ref="H31" si="17">F31*G31</f>
        <v>55.4</v>
      </c>
      <c r="I31" s="61">
        <v>20</v>
      </c>
      <c r="J31" s="45">
        <v>7307931100</v>
      </c>
      <c r="K31" s="16"/>
      <c r="L31" s="19"/>
      <c r="M31" s="15"/>
      <c r="N31" s="48"/>
      <c r="O31" s="47"/>
      <c r="P31" s="48"/>
      <c r="Q31" s="48"/>
    </row>
    <row r="32" spans="1:17" x14ac:dyDescent="0.25">
      <c r="A32" s="13">
        <v>28</v>
      </c>
      <c r="B32" s="16" t="s">
        <v>13</v>
      </c>
      <c r="C32" s="20" t="s">
        <v>76</v>
      </c>
      <c r="D32" s="20" t="s">
        <v>79</v>
      </c>
      <c r="E32" s="16" t="s">
        <v>14</v>
      </c>
      <c r="F32" s="17">
        <v>2</v>
      </c>
      <c r="G32" s="14">
        <v>27.7</v>
      </c>
      <c r="H32" s="18">
        <f t="shared" ref="H32:H34" si="18">F32*G32</f>
        <v>55.4</v>
      </c>
      <c r="I32" s="61">
        <v>20</v>
      </c>
      <c r="J32" s="45">
        <v>7307931100</v>
      </c>
      <c r="K32" s="16"/>
      <c r="L32" s="19"/>
      <c r="M32" s="15"/>
      <c r="N32" s="48"/>
      <c r="O32" s="47"/>
      <c r="P32" s="48"/>
      <c r="Q32" s="48"/>
    </row>
    <row r="33" spans="1:17" ht="15" customHeight="1" x14ac:dyDescent="0.25">
      <c r="A33" s="13">
        <v>29</v>
      </c>
      <c r="B33" s="16" t="s">
        <v>13</v>
      </c>
      <c r="C33" s="20" t="s">
        <v>41</v>
      </c>
      <c r="D33" s="20" t="s">
        <v>42</v>
      </c>
      <c r="E33" s="16" t="s">
        <v>14</v>
      </c>
      <c r="F33" s="23">
        <v>4</v>
      </c>
      <c r="G33" s="50">
        <v>60</v>
      </c>
      <c r="H33" s="21">
        <f t="shared" si="18"/>
        <v>240</v>
      </c>
      <c r="I33" s="61">
        <v>20</v>
      </c>
      <c r="J33" s="51">
        <v>7307931900</v>
      </c>
      <c r="K33" s="16"/>
      <c r="L33" s="19"/>
      <c r="M33" s="15"/>
      <c r="N33" s="48"/>
      <c r="O33" s="47"/>
      <c r="P33" s="48"/>
      <c r="Q33" s="48"/>
    </row>
    <row r="34" spans="1:17" x14ac:dyDescent="0.25">
      <c r="A34" s="13">
        <v>30</v>
      </c>
      <c r="B34" s="16" t="s">
        <v>13</v>
      </c>
      <c r="C34" s="20" t="s">
        <v>35</v>
      </c>
      <c r="D34" s="20" t="s">
        <v>80</v>
      </c>
      <c r="E34" s="16" t="s">
        <v>14</v>
      </c>
      <c r="F34" s="23">
        <v>1</v>
      </c>
      <c r="G34" s="14">
        <v>79</v>
      </c>
      <c r="H34" s="18">
        <f t="shared" si="18"/>
        <v>79</v>
      </c>
      <c r="I34" s="61">
        <v>20</v>
      </c>
      <c r="J34" s="16">
        <v>7307939900</v>
      </c>
      <c r="K34" s="16"/>
      <c r="L34" s="19"/>
      <c r="M34" s="15"/>
      <c r="N34" s="48"/>
      <c r="O34" s="47"/>
      <c r="P34" s="48"/>
      <c r="Q34" s="48"/>
    </row>
    <row r="35" spans="1:17" x14ac:dyDescent="0.25">
      <c r="A35" s="13">
        <v>31</v>
      </c>
      <c r="B35" s="16" t="s">
        <v>13</v>
      </c>
      <c r="C35" s="20" t="s">
        <v>35</v>
      </c>
      <c r="D35" s="20" t="s">
        <v>81</v>
      </c>
      <c r="E35" s="16" t="s">
        <v>14</v>
      </c>
      <c r="F35" s="23">
        <v>1</v>
      </c>
      <c r="G35" s="14">
        <v>79</v>
      </c>
      <c r="H35" s="18">
        <f t="shared" ref="H35" si="19">F35*G35</f>
        <v>79</v>
      </c>
      <c r="I35" s="61">
        <v>20</v>
      </c>
      <c r="J35" s="16">
        <v>7307939900</v>
      </c>
      <c r="K35" s="16"/>
      <c r="L35" s="19"/>
      <c r="M35" s="15"/>
      <c r="N35" s="48"/>
      <c r="O35" s="47"/>
      <c r="P35" s="48"/>
      <c r="Q35" s="48"/>
    </row>
    <row r="36" spans="1:17" x14ac:dyDescent="0.25">
      <c r="A36" s="13">
        <v>32</v>
      </c>
      <c r="B36" s="16" t="s">
        <v>13</v>
      </c>
      <c r="C36" s="20" t="s">
        <v>35</v>
      </c>
      <c r="D36" s="20" t="s">
        <v>82</v>
      </c>
      <c r="E36" s="16" t="s">
        <v>14</v>
      </c>
      <c r="F36" s="23">
        <v>1</v>
      </c>
      <c r="G36" s="14">
        <v>79</v>
      </c>
      <c r="H36" s="18">
        <f t="shared" ref="H36" si="20">F36*G36</f>
        <v>79</v>
      </c>
      <c r="I36" s="61">
        <v>20</v>
      </c>
      <c r="J36" s="16">
        <v>7307939900</v>
      </c>
      <c r="K36" s="16"/>
      <c r="L36" s="19"/>
      <c r="M36" s="15"/>
      <c r="N36" s="48"/>
      <c r="O36" s="47"/>
      <c r="P36" s="48"/>
      <c r="Q36" s="48"/>
    </row>
    <row r="37" spans="1:17" x14ac:dyDescent="0.25">
      <c r="A37" s="13">
        <v>33</v>
      </c>
      <c r="B37" s="16" t="s">
        <v>13</v>
      </c>
      <c r="C37" s="20" t="s">
        <v>35</v>
      </c>
      <c r="D37" s="20" t="s">
        <v>83</v>
      </c>
      <c r="E37" s="16" t="s">
        <v>14</v>
      </c>
      <c r="F37" s="23">
        <v>1</v>
      </c>
      <c r="G37" s="14">
        <v>79</v>
      </c>
      <c r="H37" s="18">
        <f t="shared" ref="H37:H38" si="21">F37*G37</f>
        <v>79</v>
      </c>
      <c r="I37" s="61">
        <v>20</v>
      </c>
      <c r="J37" s="16">
        <v>7307939900</v>
      </c>
      <c r="K37" s="16"/>
      <c r="L37" s="19"/>
      <c r="M37" s="15"/>
      <c r="N37" s="48"/>
      <c r="O37" s="47"/>
      <c r="P37" s="48"/>
      <c r="Q37" s="48"/>
    </row>
    <row r="38" spans="1:17" x14ac:dyDescent="0.25">
      <c r="A38" s="13">
        <v>34</v>
      </c>
      <c r="B38" s="22" t="s">
        <v>15</v>
      </c>
      <c r="C38" s="24" t="s">
        <v>34</v>
      </c>
      <c r="D38" s="46" t="s">
        <v>39</v>
      </c>
      <c r="E38" s="16" t="s">
        <v>17</v>
      </c>
      <c r="F38" s="49">
        <v>135</v>
      </c>
      <c r="G38" s="14">
        <v>40</v>
      </c>
      <c r="H38" s="18">
        <f t="shared" si="21"/>
        <v>5400</v>
      </c>
      <c r="I38" s="61">
        <v>20</v>
      </c>
      <c r="J38" s="45">
        <v>7306307708</v>
      </c>
      <c r="K38" s="16"/>
      <c r="L38" s="19"/>
      <c r="M38" s="15"/>
      <c r="N38" s="47"/>
      <c r="O38" s="47"/>
      <c r="P38" s="48"/>
      <c r="Q38" s="48"/>
    </row>
    <row r="39" spans="1:17" x14ac:dyDescent="0.25">
      <c r="A39" s="13">
        <v>35</v>
      </c>
      <c r="B39" s="22" t="s">
        <v>15</v>
      </c>
      <c r="C39" s="24" t="s">
        <v>16</v>
      </c>
      <c r="D39" s="46" t="s">
        <v>84</v>
      </c>
      <c r="E39" s="16" t="s">
        <v>17</v>
      </c>
      <c r="F39" s="49">
        <v>510</v>
      </c>
      <c r="G39" s="14">
        <v>40</v>
      </c>
      <c r="H39" s="18">
        <f t="shared" ref="H39:H40" si="22">F39*G39</f>
        <v>20400</v>
      </c>
      <c r="I39" s="61">
        <v>20</v>
      </c>
      <c r="J39" s="45">
        <v>7306307708</v>
      </c>
      <c r="K39" s="16"/>
      <c r="L39" s="19"/>
      <c r="M39" s="15"/>
      <c r="N39" s="47"/>
      <c r="O39" s="47"/>
      <c r="P39" s="48"/>
      <c r="Q39" s="48"/>
    </row>
    <row r="40" spans="1:17" ht="24" x14ac:dyDescent="0.25">
      <c r="A40" s="13">
        <v>36</v>
      </c>
      <c r="B40" s="63"/>
      <c r="C40" s="64" t="s">
        <v>48</v>
      </c>
      <c r="D40" s="65" t="s">
        <v>85</v>
      </c>
      <c r="E40" s="63" t="s">
        <v>14</v>
      </c>
      <c r="F40" s="63">
        <v>105</v>
      </c>
      <c r="G40" s="66">
        <v>2.2000000000000002</v>
      </c>
      <c r="H40" s="67">
        <f t="shared" si="22"/>
        <v>231</v>
      </c>
      <c r="I40" s="63" t="s">
        <v>49</v>
      </c>
      <c r="J40" s="63">
        <v>3926909709</v>
      </c>
      <c r="K40" s="16"/>
      <c r="L40" s="68"/>
      <c r="M40" s="69"/>
    </row>
    <row r="41" spans="1:17" ht="24" x14ac:dyDescent="0.25">
      <c r="A41" s="13">
        <v>37</v>
      </c>
      <c r="B41" s="63"/>
      <c r="C41" s="64" t="s">
        <v>48</v>
      </c>
      <c r="D41" s="65" t="s">
        <v>86</v>
      </c>
      <c r="E41" s="63" t="s">
        <v>14</v>
      </c>
      <c r="F41" s="63">
        <v>4</v>
      </c>
      <c r="G41" s="66">
        <v>0.98</v>
      </c>
      <c r="H41" s="67">
        <f t="shared" ref="H41" si="23">F41*G41</f>
        <v>3.92</v>
      </c>
      <c r="I41" s="63" t="s">
        <v>49</v>
      </c>
      <c r="J41" s="63">
        <v>3926909709</v>
      </c>
      <c r="K41" s="16"/>
      <c r="L41" s="68"/>
      <c r="M41" s="69"/>
    </row>
    <row r="42" spans="1:17" ht="24" x14ac:dyDescent="0.25">
      <c r="A42" s="13">
        <v>38</v>
      </c>
      <c r="B42" s="63"/>
      <c r="C42" s="64" t="s">
        <v>48</v>
      </c>
      <c r="D42" s="65" t="s">
        <v>87</v>
      </c>
      <c r="E42" s="63" t="s">
        <v>14</v>
      </c>
      <c r="F42" s="63">
        <v>4</v>
      </c>
      <c r="G42" s="66">
        <v>0.73</v>
      </c>
      <c r="H42" s="67">
        <f t="shared" ref="H42:H43" si="24">F42*G42</f>
        <v>2.92</v>
      </c>
      <c r="I42" s="63" t="s">
        <v>49</v>
      </c>
      <c r="J42" s="63">
        <v>3926909709</v>
      </c>
      <c r="K42" s="16"/>
      <c r="L42" s="68"/>
      <c r="M42" s="69"/>
    </row>
    <row r="43" spans="1:17" s="25" customFormat="1" ht="15" customHeight="1" x14ac:dyDescent="0.2">
      <c r="A43" s="13">
        <v>39</v>
      </c>
      <c r="B43" s="16"/>
      <c r="C43" s="20" t="s">
        <v>32</v>
      </c>
      <c r="D43" s="20" t="s">
        <v>88</v>
      </c>
      <c r="E43" s="16" t="s">
        <v>14</v>
      </c>
      <c r="F43" s="16">
        <v>105</v>
      </c>
      <c r="G43" s="14">
        <v>2.8</v>
      </c>
      <c r="H43" s="18">
        <f t="shared" si="24"/>
        <v>294</v>
      </c>
      <c r="I43" s="16" t="s">
        <v>18</v>
      </c>
      <c r="J43" s="51">
        <v>3917400009</v>
      </c>
      <c r="K43" s="16"/>
      <c r="L43" s="14"/>
      <c r="M43" s="15"/>
      <c r="N43" s="47"/>
      <c r="O43" s="47"/>
      <c r="P43" s="47"/>
      <c r="Q43" s="47"/>
    </row>
    <row r="44" spans="1:17" s="25" customFormat="1" ht="15" customHeight="1" x14ac:dyDescent="0.2">
      <c r="A44" s="13">
        <v>40</v>
      </c>
      <c r="B44" s="16"/>
      <c r="C44" s="20" t="s">
        <v>32</v>
      </c>
      <c r="D44" s="20" t="s">
        <v>89</v>
      </c>
      <c r="E44" s="16" t="s">
        <v>14</v>
      </c>
      <c r="F44" s="16">
        <v>4</v>
      </c>
      <c r="G44" s="14">
        <v>0.8</v>
      </c>
      <c r="H44" s="18">
        <f t="shared" ref="H44" si="25">F44*G44</f>
        <v>3.2</v>
      </c>
      <c r="I44" s="16" t="s">
        <v>18</v>
      </c>
      <c r="J44" s="51">
        <v>3917400009</v>
      </c>
      <c r="K44" s="16"/>
      <c r="L44" s="14"/>
      <c r="M44" s="15"/>
      <c r="N44" s="47"/>
      <c r="O44" s="47"/>
      <c r="P44" s="47"/>
      <c r="Q44" s="47"/>
    </row>
    <row r="45" spans="1:17" s="25" customFormat="1" ht="15" customHeight="1" x14ac:dyDescent="0.2">
      <c r="A45" s="13">
        <v>41</v>
      </c>
      <c r="B45" s="16"/>
      <c r="C45" s="20" t="s">
        <v>32</v>
      </c>
      <c r="D45" s="20" t="s">
        <v>90</v>
      </c>
      <c r="E45" s="16" t="s">
        <v>14</v>
      </c>
      <c r="F45" s="16">
        <v>4</v>
      </c>
      <c r="G45" s="14">
        <v>0.4</v>
      </c>
      <c r="H45" s="18">
        <f t="shared" ref="H45:H46" si="26">F45*G45</f>
        <v>1.6</v>
      </c>
      <c r="I45" s="16" t="s">
        <v>18</v>
      </c>
      <c r="J45" s="51">
        <v>3917400009</v>
      </c>
      <c r="K45" s="16"/>
      <c r="L45" s="14"/>
      <c r="M45" s="15"/>
      <c r="N45" s="47"/>
      <c r="O45" s="47"/>
      <c r="P45" s="47"/>
      <c r="Q45" s="47"/>
    </row>
    <row r="46" spans="1:17" ht="15" customHeight="1" x14ac:dyDescent="0.25">
      <c r="A46" s="13">
        <v>42</v>
      </c>
      <c r="B46" s="27"/>
      <c r="C46" s="26" t="s">
        <v>36</v>
      </c>
      <c r="D46" s="26" t="s">
        <v>45</v>
      </c>
      <c r="E46" s="16" t="s">
        <v>14</v>
      </c>
      <c r="F46" s="16">
        <v>2</v>
      </c>
      <c r="G46" s="50">
        <v>1.5</v>
      </c>
      <c r="H46" s="21">
        <f t="shared" si="26"/>
        <v>3</v>
      </c>
      <c r="I46" s="27" t="s">
        <v>37</v>
      </c>
      <c r="J46" s="27">
        <v>4016995709</v>
      </c>
      <c r="K46" s="16"/>
      <c r="L46" s="19"/>
      <c r="M46" s="15"/>
      <c r="N46" s="47"/>
      <c r="O46" s="47"/>
      <c r="P46" s="48"/>
      <c r="Q46" s="48"/>
    </row>
    <row r="47" spans="1:17" ht="15" customHeight="1" x14ac:dyDescent="0.25">
      <c r="A47" s="13">
        <v>43</v>
      </c>
      <c r="B47" s="27"/>
      <c r="C47" s="26" t="s">
        <v>36</v>
      </c>
      <c r="D47" s="26" t="s">
        <v>46</v>
      </c>
      <c r="E47" s="16" t="s">
        <v>14</v>
      </c>
      <c r="F47" s="16">
        <v>2</v>
      </c>
      <c r="G47" s="50">
        <v>1</v>
      </c>
      <c r="H47" s="21">
        <f t="shared" ref="H47" si="27">F47*G47</f>
        <v>2</v>
      </c>
      <c r="I47" s="27" t="s">
        <v>37</v>
      </c>
      <c r="J47" s="27">
        <v>4016995709</v>
      </c>
      <c r="K47" s="16"/>
      <c r="L47" s="19"/>
      <c r="M47" s="15"/>
      <c r="N47" s="47"/>
      <c r="O47" s="47"/>
      <c r="P47" s="48"/>
      <c r="Q47" s="48"/>
    </row>
    <row r="48" spans="1:17" ht="15" customHeight="1" x14ac:dyDescent="0.25">
      <c r="A48" s="13">
        <v>44</v>
      </c>
      <c r="B48" s="27"/>
      <c r="C48" s="26" t="s">
        <v>36</v>
      </c>
      <c r="D48" s="26" t="s">
        <v>47</v>
      </c>
      <c r="E48" s="16" t="s">
        <v>14</v>
      </c>
      <c r="F48" s="16">
        <v>2</v>
      </c>
      <c r="G48" s="50">
        <v>0.8</v>
      </c>
      <c r="H48" s="21">
        <f t="shared" ref="H48" si="28">F48*G48</f>
        <v>1.6</v>
      </c>
      <c r="I48" s="27" t="s">
        <v>37</v>
      </c>
      <c r="J48" s="27">
        <v>4016995709</v>
      </c>
      <c r="K48" s="16"/>
      <c r="L48" s="19"/>
      <c r="M48" s="15"/>
      <c r="N48" s="47"/>
      <c r="O48" s="47"/>
      <c r="P48" s="48"/>
      <c r="Q48" s="48"/>
    </row>
    <row r="49" spans="1:254" ht="15.75" thickBot="1" x14ac:dyDescent="0.3">
      <c r="A49" s="28"/>
      <c r="B49" s="29" t="s">
        <v>19</v>
      </c>
      <c r="C49" s="30"/>
      <c r="D49" s="31"/>
      <c r="E49" s="32"/>
      <c r="F49" s="29"/>
      <c r="G49" s="33"/>
      <c r="H49" s="34">
        <f>SUM(H5:H48)</f>
        <v>112210.04</v>
      </c>
      <c r="I49" s="29"/>
      <c r="J49" s="35"/>
      <c r="K49" s="29"/>
      <c r="L49" s="34"/>
      <c r="M49" s="36"/>
      <c r="N49" s="48"/>
      <c r="O49" s="48"/>
      <c r="P49" s="48"/>
      <c r="Q49" s="48"/>
    </row>
    <row r="50" spans="1:254" x14ac:dyDescent="0.25">
      <c r="A50" s="37"/>
      <c r="B50" s="38"/>
      <c r="C50" s="39"/>
      <c r="D50" s="40"/>
      <c r="E50" s="41"/>
      <c r="F50" s="38"/>
      <c r="G50" s="42"/>
      <c r="H50" s="43"/>
      <c r="I50" s="38"/>
      <c r="J50" s="44"/>
      <c r="K50" s="38"/>
      <c r="L50" s="43"/>
      <c r="M50" s="43"/>
    </row>
    <row r="51" spans="1:254" s="2" customFormat="1" x14ac:dyDescent="0.25">
      <c r="A51" s="52">
        <v>1</v>
      </c>
      <c r="B51" s="75" t="s">
        <v>51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</row>
    <row r="52" spans="1:254" s="2" customFormat="1" ht="15" customHeight="1" x14ac:dyDescent="0.25">
      <c r="A52" s="53">
        <v>2</v>
      </c>
      <c r="B52" s="73" t="s">
        <v>20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</row>
    <row r="53" spans="1:254" s="2" customFormat="1" ht="15" customHeight="1" x14ac:dyDescent="0.25">
      <c r="A53" s="52">
        <v>3</v>
      </c>
      <c r="B53" s="73" t="s">
        <v>21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</row>
    <row r="54" spans="1:254" s="2" customFormat="1" x14ac:dyDescent="0.25">
      <c r="A54" s="52" t="s">
        <v>22</v>
      </c>
      <c r="B54" s="76" t="s">
        <v>91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</row>
    <row r="55" spans="1:254" s="2" customFormat="1" x14ac:dyDescent="0.25">
      <c r="A55" s="52" t="s">
        <v>22</v>
      </c>
      <c r="B55" s="76" t="s">
        <v>38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1:254" s="2" customFormat="1" x14ac:dyDescent="0.25">
      <c r="A56" s="52" t="s">
        <v>22</v>
      </c>
      <c r="B56" s="76" t="s">
        <v>23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1:254" s="55" customFormat="1" ht="12.75" x14ac:dyDescent="0.2">
      <c r="A57" s="52"/>
      <c r="B57" s="76" t="s">
        <v>24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R57" s="54"/>
      <c r="W57" s="54"/>
      <c r="AB57" s="54"/>
      <c r="AG57" s="54"/>
      <c r="AL57" s="54"/>
      <c r="AQ57" s="54"/>
      <c r="AV57" s="54"/>
      <c r="BA57" s="54"/>
      <c r="BF57" s="54"/>
      <c r="BK57" s="54"/>
      <c r="BP57" s="54"/>
      <c r="BU57" s="54"/>
      <c r="BZ57" s="54"/>
      <c r="CE57" s="54"/>
      <c r="CJ57" s="54"/>
      <c r="CO57" s="54"/>
      <c r="CT57" s="54"/>
      <c r="CY57" s="54"/>
      <c r="DD57" s="54"/>
      <c r="DI57" s="54"/>
      <c r="DN57" s="54"/>
      <c r="DS57" s="54"/>
      <c r="DX57" s="54"/>
      <c r="EC57" s="54"/>
      <c r="EH57" s="54"/>
      <c r="EM57" s="54"/>
      <c r="ER57" s="54"/>
      <c r="EW57" s="54"/>
      <c r="FB57" s="54"/>
      <c r="FG57" s="54"/>
      <c r="FL57" s="54"/>
      <c r="FQ57" s="54"/>
      <c r="FV57" s="54"/>
      <c r="GA57" s="54"/>
      <c r="GF57" s="54"/>
      <c r="GK57" s="54"/>
      <c r="GP57" s="54"/>
      <c r="GU57" s="54"/>
      <c r="GZ57" s="54"/>
      <c r="HE57" s="54"/>
      <c r="HJ57" s="54"/>
      <c r="HO57" s="54"/>
      <c r="HT57" s="54"/>
      <c r="HY57" s="54"/>
      <c r="ID57" s="54"/>
      <c r="II57" s="54"/>
      <c r="IN57" s="54"/>
      <c r="IS57" s="54"/>
    </row>
    <row r="58" spans="1:254" s="55" customFormat="1" ht="15.75" customHeight="1" x14ac:dyDescent="0.2">
      <c r="A58" s="56"/>
      <c r="B58" s="76" t="s">
        <v>33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R58" s="54"/>
      <c r="W58" s="54"/>
      <c r="AB58" s="54"/>
      <c r="AG58" s="54"/>
      <c r="AL58" s="54"/>
      <c r="AQ58" s="54"/>
      <c r="AV58" s="54"/>
      <c r="BA58" s="54"/>
      <c r="BF58" s="54"/>
      <c r="BK58" s="54"/>
      <c r="BP58" s="54"/>
      <c r="BU58" s="54"/>
      <c r="BZ58" s="54"/>
      <c r="CE58" s="54"/>
      <c r="CJ58" s="54"/>
      <c r="CO58" s="54"/>
      <c r="CT58" s="54"/>
      <c r="CY58" s="54"/>
      <c r="DD58" s="54"/>
      <c r="DI58" s="54"/>
      <c r="DN58" s="54"/>
      <c r="DS58" s="54"/>
      <c r="DX58" s="54"/>
      <c r="EC58" s="54"/>
      <c r="EH58" s="54"/>
      <c r="EM58" s="54"/>
      <c r="ER58" s="54"/>
      <c r="EW58" s="54"/>
      <c r="FB58" s="54"/>
      <c r="FG58" s="54"/>
      <c r="FL58" s="54"/>
      <c r="FQ58" s="54"/>
      <c r="FV58" s="54"/>
      <c r="GA58" s="54"/>
      <c r="GF58" s="54"/>
      <c r="GK58" s="54"/>
      <c r="GP58" s="54"/>
      <c r="GU58" s="54"/>
      <c r="GZ58" s="54"/>
      <c r="HE58" s="54"/>
      <c r="HJ58" s="54"/>
      <c r="HO58" s="54"/>
      <c r="HT58" s="54"/>
      <c r="HY58" s="54"/>
      <c r="ID58" s="54"/>
      <c r="II58" s="54"/>
      <c r="IN58" s="54"/>
      <c r="IS58" s="54"/>
    </row>
    <row r="59" spans="1:254" s="55" customFormat="1" ht="15.75" customHeight="1" x14ac:dyDescent="0.2">
      <c r="A59" s="56"/>
      <c r="B59" s="79" t="s">
        <v>50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54"/>
      <c r="S59" s="54"/>
      <c r="X59" s="54"/>
      <c r="AC59" s="54"/>
      <c r="AH59" s="54"/>
      <c r="AM59" s="54"/>
      <c r="AR59" s="54"/>
      <c r="AW59" s="54"/>
      <c r="BB59" s="54"/>
      <c r="BG59" s="54"/>
      <c r="BL59" s="54"/>
      <c r="BQ59" s="54"/>
      <c r="BV59" s="54"/>
      <c r="CA59" s="54"/>
      <c r="CF59" s="54"/>
      <c r="CK59" s="54"/>
      <c r="CP59" s="54"/>
      <c r="CU59" s="54"/>
      <c r="CZ59" s="54"/>
      <c r="DE59" s="54"/>
      <c r="DJ59" s="54"/>
      <c r="DO59" s="54"/>
      <c r="DT59" s="54"/>
      <c r="DY59" s="54"/>
      <c r="ED59" s="54"/>
      <c r="EI59" s="54"/>
      <c r="EN59" s="54"/>
      <c r="ES59" s="54"/>
      <c r="EX59" s="54"/>
      <c r="FC59" s="54"/>
      <c r="FH59" s="54"/>
      <c r="FM59" s="54"/>
      <c r="FR59" s="54"/>
      <c r="FW59" s="54"/>
      <c r="GB59" s="54"/>
      <c r="GG59" s="54"/>
      <c r="GL59" s="54"/>
      <c r="GQ59" s="54"/>
      <c r="GV59" s="54"/>
      <c r="HA59" s="54"/>
      <c r="HF59" s="54"/>
      <c r="HK59" s="54"/>
      <c r="HP59" s="54"/>
      <c r="HU59" s="54"/>
      <c r="HZ59" s="54"/>
      <c r="IE59" s="54"/>
      <c r="IJ59" s="54"/>
      <c r="IO59" s="54"/>
      <c r="IT59" s="54"/>
    </row>
    <row r="60" spans="1:254" s="59" customFormat="1" ht="15" customHeight="1" x14ac:dyDescent="0.2">
      <c r="A60" s="57"/>
      <c r="B60" s="77" t="s">
        <v>30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R60" s="58"/>
      <c r="W60" s="58"/>
      <c r="AB60" s="58"/>
      <c r="AG60" s="58"/>
      <c r="AL60" s="58"/>
      <c r="AQ60" s="58"/>
      <c r="AV60" s="58"/>
      <c r="BA60" s="58"/>
      <c r="BF60" s="58"/>
      <c r="BK60" s="58"/>
      <c r="BP60" s="58"/>
      <c r="BU60" s="58"/>
      <c r="BZ60" s="58"/>
      <c r="CE60" s="58"/>
      <c r="CJ60" s="58"/>
      <c r="CO60" s="58"/>
      <c r="CT60" s="58"/>
      <c r="CY60" s="58"/>
      <c r="DD60" s="58"/>
      <c r="DI60" s="58"/>
      <c r="DN60" s="58"/>
      <c r="DS60" s="58"/>
      <c r="DX60" s="58"/>
      <c r="EC60" s="58"/>
      <c r="EH60" s="58"/>
      <c r="EM60" s="58"/>
      <c r="ER60" s="58"/>
      <c r="EW60" s="58"/>
      <c r="FB60" s="58"/>
      <c r="FG60" s="58"/>
      <c r="FL60" s="58"/>
      <c r="FQ60" s="58"/>
      <c r="FV60" s="58"/>
      <c r="GA60" s="58"/>
      <c r="GF60" s="58"/>
      <c r="GK60" s="58"/>
      <c r="GP60" s="58"/>
      <c r="GU60" s="58"/>
      <c r="GZ60" s="58"/>
      <c r="HE60" s="58"/>
      <c r="HJ60" s="58"/>
      <c r="HO60" s="58"/>
      <c r="HT60" s="58"/>
      <c r="HY60" s="58"/>
      <c r="ID60" s="58"/>
      <c r="II60" s="58"/>
      <c r="IN60" s="58"/>
      <c r="IS60" s="58"/>
    </row>
    <row r="61" spans="1:254" s="2" customFormat="1" ht="38.25" customHeight="1" x14ac:dyDescent="0.25">
      <c r="A61" s="52">
        <v>4</v>
      </c>
      <c r="B61" s="73" t="s">
        <v>25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</row>
    <row r="62" spans="1:254" s="2" customFormat="1" ht="27" customHeight="1" x14ac:dyDescent="0.25">
      <c r="A62" s="53">
        <v>5</v>
      </c>
      <c r="B62" s="73" t="s">
        <v>26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</row>
    <row r="63" spans="1:254" s="60" customFormat="1" ht="15" customHeight="1" x14ac:dyDescent="0.25">
      <c r="A63" s="52">
        <v>6</v>
      </c>
      <c r="B63" s="73" t="s">
        <v>27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</row>
    <row r="64" spans="1:254" s="2" customFormat="1" x14ac:dyDescent="0.25">
      <c r="B64" s="71"/>
      <c r="G64" s="3"/>
      <c r="H64" s="3"/>
    </row>
    <row r="65" spans="1:13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</row>
  </sheetData>
  <mergeCells count="15">
    <mergeCell ref="A65:M65"/>
    <mergeCell ref="B63:M63"/>
    <mergeCell ref="A2:K2"/>
    <mergeCell ref="B51:M51"/>
    <mergeCell ref="B52:M52"/>
    <mergeCell ref="B53:M53"/>
    <mergeCell ref="B54:M54"/>
    <mergeCell ref="B56:M56"/>
    <mergeCell ref="B57:M57"/>
    <mergeCell ref="B58:M58"/>
    <mergeCell ref="B61:M61"/>
    <mergeCell ref="B62:M62"/>
    <mergeCell ref="B55:M55"/>
    <mergeCell ref="B60:M60"/>
    <mergeCell ref="B59:M59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2026-04-09T07:11:58Z</cp:lastPrinted>
  <dcterms:created xsi:type="dcterms:W3CDTF">2017-03-14T11:11:14Z</dcterms:created>
  <dcterms:modified xsi:type="dcterms:W3CDTF">2026-04-10T08:42:04Z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